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tienne.lemarignier\Desktop\"/>
    </mc:Choice>
  </mc:AlternateContent>
  <xr:revisionPtr revIDLastSave="0" documentId="13_ncr:1_{A8443A40-885A-4850-9F19-CC062F8A3A9B}" xr6:coauthVersionLast="47" xr6:coauthVersionMax="47" xr10:uidLastSave="{00000000-0000-0000-0000-000000000000}"/>
  <bookViews>
    <workbookView xWindow="-28920" yWindow="1140" windowWidth="29040" windowHeight="15720" xr2:uid="{00000000-000D-0000-FFFF-FFFF00000000}"/>
  </bookViews>
  <sheets>
    <sheet name="EtatPerDiem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3" i="1" l="1"/>
  <c r="F13" i="1" s="1"/>
  <c r="F18" i="1"/>
  <c r="G19" i="1"/>
  <c r="F19" i="1" s="1"/>
  <c r="I19" i="1" s="1"/>
  <c r="G21" i="1"/>
  <c r="F21" i="1" s="1"/>
  <c r="G20" i="1"/>
  <c r="F20" i="1" s="1"/>
  <c r="J20" i="1" s="1"/>
  <c r="G18" i="1"/>
  <c r="G17" i="1"/>
  <c r="F17" i="1" s="1"/>
  <c r="G16" i="1"/>
  <c r="F16" i="1" s="1"/>
  <c r="G15" i="1"/>
  <c r="F15" i="1" s="1"/>
  <c r="G14" i="1"/>
  <c r="F14" i="1" s="1"/>
  <c r="G11" i="1"/>
  <c r="F11" i="1" s="1"/>
  <c r="G10" i="1"/>
  <c r="F10" i="1" s="1"/>
  <c r="K22" i="1"/>
  <c r="I17" i="1" l="1"/>
  <c r="J19" i="1"/>
  <c r="I13" i="1"/>
  <c r="J13" i="1"/>
  <c r="J15" i="1"/>
  <c r="I15" i="1"/>
  <c r="J16" i="1"/>
  <c r="I16" i="1"/>
  <c r="J21" i="1"/>
  <c r="I21" i="1"/>
  <c r="J17" i="1"/>
  <c r="I20" i="1"/>
  <c r="I18" i="1"/>
  <c r="K4" i="1"/>
  <c r="H4" i="1" s="1"/>
  <c r="G12" i="1" l="1"/>
  <c r="F12" i="1" s="1"/>
  <c r="I12" i="1" l="1"/>
  <c r="J12" i="1"/>
  <c r="J14" i="1"/>
  <c r="I14" i="1"/>
  <c r="I11" i="1"/>
  <c r="G22" i="1"/>
  <c r="J11" i="1" l="1"/>
  <c r="F22" i="1"/>
  <c r="J10" i="1"/>
  <c r="I10" i="1"/>
  <c r="J22" i="1" l="1"/>
  <c r="I2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Laura Biosca</author>
  </authors>
  <commentList>
    <comment ref="C4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La touche Tab, vous conduira dans les cellules à compléter.
Les calculs se feront automatiquement une fois les dates renseignées.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" authorId="0" shapeId="0" xr:uid="{00000000-0006-0000-0000-000002000000}">
      <text>
        <r>
          <rPr>
            <b/>
            <sz val="10"/>
            <color indexed="81"/>
            <rFont val="Tahoma"/>
            <family val="2"/>
          </rPr>
          <t xml:space="preserve">
FORMAT DATE = jj/mm/aa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9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FORMAT DATE = jj/mm/aa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<sst xmlns="http://schemas.openxmlformats.org/spreadsheetml/2006/main" count="21" uniqueCount="21">
  <si>
    <t>CAMPAGNE DE :</t>
  </si>
  <si>
    <t>Exercice :</t>
  </si>
  <si>
    <t>RESPONSABLE :</t>
  </si>
  <si>
    <t>FICHE No :</t>
  </si>
  <si>
    <t>NOM et Prénom</t>
  </si>
  <si>
    <t>MONTANT</t>
  </si>
  <si>
    <t>DATE</t>
  </si>
  <si>
    <t>Signature du Chef de mission</t>
  </si>
  <si>
    <t>Date début mission, arrivée sur le site</t>
  </si>
  <si>
    <t>Date fin de mission, départ du site</t>
  </si>
  <si>
    <t>ETAT DES PER DIEM A VERSER PAR L'AGENCE COMPTABLE</t>
  </si>
  <si>
    <t xml:space="preserve">Nbre de nuitées </t>
  </si>
  <si>
    <t>Taux</t>
  </si>
  <si>
    <t>TOTAUX</t>
  </si>
  <si>
    <t xml:space="preserve">Cet état est à retourner à l'agence comptable, pour le début de la mission </t>
  </si>
  <si>
    <t>Le versement aura lieu en deux fois. 75%  après confirmation par le Chef de mission</t>
  </si>
  <si>
    <t>de leur présence effective et 25% en fin de mission après  confirmation du</t>
  </si>
  <si>
    <t>1er versement = 75 %</t>
  </si>
  <si>
    <t>2nd versement = 25%</t>
  </si>
  <si>
    <t>accompagné du RIB de chaque étudiant et de son billet d'avion, de bateau ou d'autocar.</t>
  </si>
  <si>
    <r>
      <t xml:space="preserve">séjour effectué (mails à </t>
    </r>
    <r>
      <rPr>
        <b/>
        <sz val="8"/>
        <color rgb="FF0070C0"/>
        <rFont val="Verdana"/>
        <family val="2"/>
        <charset val="161"/>
      </rPr>
      <t>sebastien.legardinier@efa.gr</t>
    </r>
    <r>
      <rPr>
        <b/>
        <sz val="8"/>
        <rFont val="Verdana"/>
        <family val="2"/>
      </rPr>
      <t>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</si>
</sst>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18" x14ac:knownFonts="1">
    <font>
      <sz val="10"/>
      <name val="Arial"/>
    </font>
    <font>
      <b/>
      <sz val="12"/>
      <name val="Verdana"/>
      <family val="2"/>
    </font>
    <font>
      <b/>
      <sz val="14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sz val="9"/>
      <name val="Verdana"/>
      <family val="2"/>
    </font>
    <font>
      <b/>
      <i/>
      <sz val="10"/>
      <name val="Verdana"/>
      <family val="2"/>
    </font>
    <font>
      <b/>
      <sz val="10"/>
      <color indexed="12"/>
      <name val="Verdana"/>
      <family val="2"/>
    </font>
    <font>
      <sz val="10"/>
      <color indexed="12"/>
      <name val="Verdana"/>
      <family val="2"/>
    </font>
    <font>
      <sz val="8"/>
      <name val="Verdana"/>
      <family val="2"/>
    </font>
    <font>
      <b/>
      <sz val="8"/>
      <name val="Verdana"/>
      <family val="2"/>
    </font>
    <font>
      <b/>
      <sz val="8"/>
      <color indexed="12"/>
      <name val="Verdan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charset val="1"/>
    </font>
    <font>
      <b/>
      <sz val="10"/>
      <color indexed="81"/>
      <name val="Tahoma"/>
      <family val="2"/>
    </font>
    <font>
      <b/>
      <sz val="10"/>
      <color rgb="FFFF0000"/>
      <name val="Verdana"/>
      <family val="2"/>
    </font>
    <font>
      <b/>
      <sz val="8"/>
      <color rgb="FF0070C0"/>
      <name val="Verdana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</fills>
  <borders count="28">
    <border>
      <left/>
      <right/>
      <top/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medium">
        <color indexed="64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164" fontId="8" fillId="2" borderId="3" xfId="0" applyNumberFormat="1" applyFont="1" applyFill="1" applyBorder="1" applyAlignment="1" applyProtection="1">
      <alignment horizontal="center" wrapText="1"/>
      <protection locked="0"/>
    </xf>
    <xf numFmtId="164" fontId="8" fillId="2" borderId="6" xfId="0" applyNumberFormat="1" applyFont="1" applyFill="1" applyBorder="1" applyAlignment="1" applyProtection="1">
      <alignment horizontal="center" wrapText="1"/>
      <protection locked="0"/>
    </xf>
    <xf numFmtId="164" fontId="8" fillId="2" borderId="9" xfId="0" applyNumberFormat="1" applyFont="1" applyFill="1" applyBorder="1" applyAlignment="1" applyProtection="1">
      <alignment horizontal="center" wrapText="1"/>
      <protection locked="0"/>
    </xf>
    <xf numFmtId="49" fontId="1" fillId="0" borderId="0" xfId="0" applyNumberFormat="1" applyFont="1" applyBorder="1" applyAlignment="1" applyProtection="1">
      <alignment vertical="center"/>
    </xf>
    <xf numFmtId="49" fontId="3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49" fontId="3" fillId="0" borderId="0" xfId="0" applyNumberFormat="1" applyFont="1" applyAlignment="1" applyProtection="1">
      <alignment horizontal="left" wrapText="1" indent="1"/>
    </xf>
    <xf numFmtId="49" fontId="3" fillId="0" borderId="0" xfId="0" applyNumberFormat="1" applyFont="1" applyAlignment="1" applyProtection="1">
      <alignment horizontal="left" wrapText="1"/>
    </xf>
    <xf numFmtId="49" fontId="3" fillId="0" borderId="0" xfId="0" applyNumberFormat="1" applyFont="1" applyAlignment="1" applyProtection="1">
      <alignment horizontal="center" wrapText="1"/>
    </xf>
    <xf numFmtId="49" fontId="3" fillId="0" borderId="0" xfId="0" applyNumberFormat="1" applyFont="1" applyAlignment="1" applyProtection="1">
      <alignment horizontal="left" wrapText="1" indent="5"/>
    </xf>
    <xf numFmtId="0" fontId="3" fillId="0" borderId="0" xfId="0" applyFont="1" applyAlignment="1" applyProtection="1">
      <alignment horizontal="left" indent="7"/>
    </xf>
    <xf numFmtId="49" fontId="5" fillId="0" borderId="0" xfId="0" applyNumberFormat="1" applyFont="1" applyAlignment="1" applyProtection="1">
      <alignment horizontal="left" wrapText="1"/>
    </xf>
    <xf numFmtId="0" fontId="5" fillId="0" borderId="0" xfId="0" applyFont="1" applyBorder="1" applyProtection="1"/>
    <xf numFmtId="49" fontId="5" fillId="0" borderId="0" xfId="0" applyNumberFormat="1" applyFont="1" applyAlignment="1" applyProtection="1">
      <alignment horizontal="left" wrapText="1" indent="1"/>
    </xf>
    <xf numFmtId="0" fontId="3" fillId="0" borderId="0" xfId="0" applyFont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4" xfId="0" applyNumberFormat="1" applyFont="1" applyBorder="1" applyAlignment="1" applyProtection="1">
      <alignment horizontal="center" vertical="center" wrapText="1"/>
    </xf>
    <xf numFmtId="4" fontId="3" fillId="0" borderId="16" xfId="0" applyNumberFormat="1" applyFont="1" applyBorder="1" applyAlignment="1" applyProtection="1">
      <alignment horizontal="right" wrapText="1"/>
    </xf>
    <xf numFmtId="4" fontId="3" fillId="0" borderId="17" xfId="0" applyNumberFormat="1" applyFont="1" applyBorder="1" applyAlignment="1" applyProtection="1">
      <alignment horizontal="right" wrapText="1"/>
    </xf>
    <xf numFmtId="49" fontId="4" fillId="0" borderId="0" xfId="0" applyNumberFormat="1" applyFont="1" applyBorder="1" applyAlignment="1" applyProtection="1">
      <alignment horizontal="left" wrapText="1" indent="1"/>
    </xf>
    <xf numFmtId="49" fontId="4" fillId="0" borderId="0" xfId="0" applyNumberFormat="1" applyFont="1" applyBorder="1" applyAlignment="1" applyProtection="1">
      <alignment horizontal="center" wrapText="1"/>
    </xf>
    <xf numFmtId="4" fontId="4" fillId="3" borderId="18" xfId="0" applyNumberFormat="1" applyFont="1" applyFill="1" applyBorder="1" applyAlignment="1" applyProtection="1">
      <alignment horizontal="right"/>
    </xf>
    <xf numFmtId="0" fontId="3" fillId="0" borderId="0" xfId="0" applyFont="1" applyAlignment="1" applyProtection="1">
      <alignment horizontal="left" indent="1"/>
    </xf>
    <xf numFmtId="49" fontId="3" fillId="0" borderId="0" xfId="0" applyNumberFormat="1" applyFont="1" applyAlignment="1" applyProtection="1">
      <alignment horizontal="center"/>
    </xf>
    <xf numFmtId="0" fontId="10" fillId="0" borderId="0" xfId="0" applyFont="1" applyAlignment="1" applyProtection="1">
      <alignment horizontal="left"/>
    </xf>
    <xf numFmtId="0" fontId="10" fillId="0" borderId="0" xfId="0" applyFont="1" applyAlignment="1" applyProtection="1">
      <alignment horizontal="left" indent="1"/>
    </xf>
    <xf numFmtId="0" fontId="10" fillId="0" borderId="0" xfId="0" applyFont="1" applyProtection="1"/>
    <xf numFmtId="49" fontId="10" fillId="0" borderId="0" xfId="0" applyNumberFormat="1" applyFont="1" applyAlignment="1" applyProtection="1">
      <alignment horizontal="center"/>
    </xf>
    <xf numFmtId="0" fontId="9" fillId="0" borderId="0" xfId="0" applyFont="1" applyAlignment="1" applyProtection="1">
      <alignment horizontal="left"/>
    </xf>
    <xf numFmtId="0" fontId="5" fillId="0" borderId="0" xfId="0" applyFont="1" applyProtection="1"/>
    <xf numFmtId="14" fontId="11" fillId="0" borderId="0" xfId="0" applyNumberFormat="1" applyFont="1" applyAlignment="1" applyProtection="1">
      <alignment horizontal="left"/>
    </xf>
    <xf numFmtId="0" fontId="3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 indent="1"/>
    </xf>
    <xf numFmtId="0" fontId="6" fillId="0" borderId="0" xfId="0" applyFont="1" applyAlignment="1" applyProtection="1">
      <alignment horizontal="left"/>
    </xf>
    <xf numFmtId="164" fontId="5" fillId="2" borderId="0" xfId="0" applyNumberFormat="1" applyFont="1" applyFill="1" applyAlignment="1" applyProtection="1">
      <alignment horizontal="left" indent="1"/>
      <protection locked="0"/>
    </xf>
    <xf numFmtId="1" fontId="3" fillId="0" borderId="20" xfId="0" applyNumberFormat="1" applyFont="1" applyFill="1" applyBorder="1" applyAlignment="1" applyProtection="1">
      <alignment horizontal="center" wrapText="1"/>
    </xf>
    <xf numFmtId="14" fontId="3" fillId="0" borderId="0" xfId="0" applyNumberFormat="1" applyFont="1" applyProtection="1"/>
    <xf numFmtId="1" fontId="4" fillId="0" borderId="21" xfId="0" applyNumberFormat="1" applyFont="1" applyBorder="1" applyAlignment="1" applyProtection="1">
      <alignment horizontal="center" wrapText="1"/>
    </xf>
    <xf numFmtId="14" fontId="11" fillId="0" borderId="0" xfId="0" applyNumberFormat="1" applyFont="1" applyAlignment="1" applyProtection="1">
      <alignment horizontal="left" indent="1"/>
    </xf>
    <xf numFmtId="0" fontId="9" fillId="0" borderId="0" xfId="0" applyFont="1" applyBorder="1" applyProtection="1"/>
    <xf numFmtId="0" fontId="10" fillId="0" borderId="0" xfId="0" applyFont="1" applyBorder="1" applyAlignment="1" applyProtection="1">
      <alignment horizontal="left" indent="1"/>
    </xf>
    <xf numFmtId="4" fontId="4" fillId="0" borderId="22" xfId="0" applyNumberFormat="1" applyFont="1" applyBorder="1" applyProtection="1"/>
    <xf numFmtId="0" fontId="16" fillId="0" borderId="0" xfId="0" applyFont="1" applyProtection="1"/>
    <xf numFmtId="0" fontId="16" fillId="0" borderId="0" xfId="0" applyFont="1" applyAlignment="1" applyProtection="1">
      <alignment horizontal="left" indent="1"/>
    </xf>
    <xf numFmtId="49" fontId="3" fillId="0" borderId="0" xfId="0" applyNumberFormat="1" applyFont="1" applyProtection="1"/>
    <xf numFmtId="49" fontId="16" fillId="0" borderId="0" xfId="0" applyNumberFormat="1" applyFont="1" applyProtection="1"/>
    <xf numFmtId="49" fontId="16" fillId="0" borderId="0" xfId="0" applyNumberFormat="1" applyFont="1" applyAlignment="1" applyProtection="1">
      <alignment horizontal="left" indent="1"/>
    </xf>
    <xf numFmtId="4" fontId="3" fillId="0" borderId="0" xfId="0" applyNumberFormat="1" applyFont="1" applyProtection="1"/>
    <xf numFmtId="4" fontId="3" fillId="0" borderId="23" xfId="0" applyNumberFormat="1" applyFont="1" applyBorder="1" applyProtection="1"/>
    <xf numFmtId="9" fontId="3" fillId="0" borderId="15" xfId="0" applyNumberFormat="1" applyFont="1" applyBorder="1" applyAlignment="1" applyProtection="1">
      <alignment horizontal="center" vertical="center" wrapText="1"/>
    </xf>
    <xf numFmtId="9" fontId="3" fillId="0" borderId="14" xfId="0" applyNumberFormat="1" applyFont="1" applyBorder="1" applyAlignment="1" applyProtection="1">
      <alignment horizontal="center" vertical="center" wrapText="1"/>
    </xf>
    <xf numFmtId="4" fontId="3" fillId="0" borderId="19" xfId="0" applyNumberFormat="1" applyFont="1" applyBorder="1" applyProtection="1"/>
    <xf numFmtId="4" fontId="3" fillId="0" borderId="20" xfId="0" applyNumberFormat="1" applyFont="1" applyBorder="1" applyProtection="1"/>
    <xf numFmtId="4" fontId="4" fillId="0" borderId="25" xfId="0" applyNumberFormat="1" applyFont="1" applyBorder="1" applyAlignment="1" applyProtection="1">
      <alignment horizontal="right" wrapText="1"/>
    </xf>
    <xf numFmtId="4" fontId="4" fillId="0" borderId="26" xfId="0" applyNumberFormat="1" applyFont="1" applyBorder="1" applyProtection="1"/>
    <xf numFmtId="0" fontId="3" fillId="0" borderId="22" xfId="0" applyFont="1" applyBorder="1" applyAlignment="1" applyProtection="1">
      <alignment horizontal="center" vertical="center" wrapText="1"/>
    </xf>
    <xf numFmtId="0" fontId="3" fillId="0" borderId="22" xfId="0" applyFont="1" applyBorder="1" applyProtection="1"/>
    <xf numFmtId="4" fontId="3" fillId="0" borderId="24" xfId="0" applyNumberFormat="1" applyFont="1" applyBorder="1" applyProtection="1"/>
    <xf numFmtId="4" fontId="4" fillId="0" borderId="27" xfId="0" applyNumberFormat="1" applyFont="1" applyBorder="1" applyProtection="1"/>
    <xf numFmtId="0" fontId="7" fillId="2" borderId="4" xfId="0" applyFont="1" applyFill="1" applyBorder="1" applyAlignment="1" applyProtection="1">
      <alignment horizontal="left" indent="2"/>
      <protection locked="0"/>
    </xf>
    <xf numFmtId="0" fontId="7" fillId="2" borderId="5" xfId="0" applyFont="1" applyFill="1" applyBorder="1" applyAlignment="1" applyProtection="1">
      <alignment horizontal="left" indent="2"/>
      <protection locked="0"/>
    </xf>
    <xf numFmtId="0" fontId="3" fillId="0" borderId="0" xfId="0" applyFont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left" indent="2"/>
      <protection locked="0"/>
    </xf>
    <xf numFmtId="0" fontId="7" fillId="2" borderId="5" xfId="0" applyFont="1" applyFill="1" applyBorder="1" applyAlignment="1" applyProtection="1">
      <alignment horizontal="left" indent="2"/>
      <protection locked="0"/>
    </xf>
    <xf numFmtId="49" fontId="2" fillId="0" borderId="0" xfId="0" applyNumberFormat="1" applyFont="1" applyBorder="1" applyAlignment="1" applyProtection="1">
      <alignment horizontal="center" vertical="center"/>
    </xf>
    <xf numFmtId="4" fontId="4" fillId="0" borderId="25" xfId="0" applyNumberFormat="1" applyFont="1" applyBorder="1" applyAlignment="1" applyProtection="1">
      <alignment horizontal="center" vertical="center"/>
    </xf>
    <xf numFmtId="4" fontId="4" fillId="0" borderId="18" xfId="0" applyNumberFormat="1" applyFont="1" applyBorder="1" applyAlignment="1" applyProtection="1">
      <alignment horizontal="center" vertical="center"/>
    </xf>
    <xf numFmtId="4" fontId="4" fillId="0" borderId="13" xfId="0" applyNumberFormat="1" applyFont="1" applyBorder="1" applyAlignment="1" applyProtection="1">
      <alignment horizontal="center" vertical="center"/>
    </xf>
    <xf numFmtId="0" fontId="7" fillId="2" borderId="0" xfId="0" applyFont="1" applyFill="1" applyAlignment="1" applyProtection="1">
      <alignment horizontal="left" indent="2"/>
      <protection locked="0"/>
    </xf>
    <xf numFmtId="0" fontId="7" fillId="0" borderId="0" xfId="0" applyFont="1" applyAlignment="1" applyProtection="1">
      <alignment horizontal="left" indent="2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left" indent="2"/>
      <protection locked="0"/>
    </xf>
    <xf numFmtId="0" fontId="7" fillId="2" borderId="2" xfId="0" applyFont="1" applyFill="1" applyBorder="1" applyAlignment="1" applyProtection="1">
      <alignment horizontal="left" indent="2"/>
      <protection locked="0"/>
    </xf>
    <xf numFmtId="0" fontId="7" fillId="2" borderId="7" xfId="0" applyFont="1" applyFill="1" applyBorder="1" applyAlignment="1" applyProtection="1">
      <alignment horizontal="left" indent="2"/>
      <protection locked="0"/>
    </xf>
    <xf numFmtId="0" fontId="7" fillId="2" borderId="8" xfId="0" applyFont="1" applyFill="1" applyBorder="1" applyAlignment="1" applyProtection="1">
      <alignment horizontal="left" indent="2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22</xdr:row>
      <xdr:rowOff>0</xdr:rowOff>
    </xdr:from>
    <xdr:to>
      <xdr:col>6</xdr:col>
      <xdr:colOff>381000</xdr:colOff>
      <xdr:row>22</xdr:row>
      <xdr:rowOff>0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76" t="-2704" r="-876" b="-2704"/>
        <a:stretch>
          <a:fillRect/>
        </a:stretch>
      </xdr:blipFill>
      <xdr:spPr bwMode="auto">
        <a:xfrm>
          <a:off x="7924800" y="6915150"/>
          <a:ext cx="3810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9525</xdr:colOff>
      <xdr:row>22</xdr:row>
      <xdr:rowOff>0</xdr:rowOff>
    </xdr:from>
    <xdr:to>
      <xdr:col>5</xdr:col>
      <xdr:colOff>200025</xdr:colOff>
      <xdr:row>22</xdr:row>
      <xdr:rowOff>0</xdr:rowOff>
    </xdr:to>
    <xdr:pic>
      <xdr:nvPicPr>
        <xdr:cNvPr id="1026" name="Picture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76" t="-2704" r="-876" b="-2704"/>
        <a:stretch>
          <a:fillRect/>
        </a:stretch>
      </xdr:blipFill>
      <xdr:spPr bwMode="auto">
        <a:xfrm>
          <a:off x="2466975" y="6915150"/>
          <a:ext cx="454342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9525</xdr:colOff>
      <xdr:row>22</xdr:row>
      <xdr:rowOff>0</xdr:rowOff>
    </xdr:from>
    <xdr:to>
      <xdr:col>5</xdr:col>
      <xdr:colOff>200025</xdr:colOff>
      <xdr:row>22</xdr:row>
      <xdr:rowOff>0</xdr:rowOff>
    </xdr:to>
    <xdr:pic>
      <xdr:nvPicPr>
        <xdr:cNvPr id="1027" name="Picture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76" t="-2704" r="-876" b="-2704"/>
        <a:stretch>
          <a:fillRect/>
        </a:stretch>
      </xdr:blipFill>
      <xdr:spPr bwMode="auto">
        <a:xfrm>
          <a:off x="2466975" y="6915150"/>
          <a:ext cx="454342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9525</xdr:colOff>
      <xdr:row>22</xdr:row>
      <xdr:rowOff>0</xdr:rowOff>
    </xdr:from>
    <xdr:to>
      <xdr:col>5</xdr:col>
      <xdr:colOff>200025</xdr:colOff>
      <xdr:row>22</xdr:row>
      <xdr:rowOff>0</xdr:rowOff>
    </xdr:to>
    <xdr:pic>
      <xdr:nvPicPr>
        <xdr:cNvPr id="1028" name="Picture 4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876" t="-2704" r="-876" b="-2704"/>
        <a:stretch>
          <a:fillRect/>
        </a:stretch>
      </xdr:blipFill>
      <xdr:spPr bwMode="auto">
        <a:xfrm>
          <a:off x="2466975" y="6915150"/>
          <a:ext cx="4543425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95250</xdr:colOff>
      <xdr:row>0</xdr:row>
      <xdr:rowOff>38100</xdr:rowOff>
    </xdr:from>
    <xdr:to>
      <xdr:col>1</xdr:col>
      <xdr:colOff>28575</xdr:colOff>
      <xdr:row>2</xdr:row>
      <xdr:rowOff>76200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50" y="38100"/>
          <a:ext cx="619125" cy="619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6"/>
  <sheetViews>
    <sheetView showZeros="0" tabSelected="1" zoomScaleNormal="100" workbookViewId="0">
      <selection activeCell="D10" sqref="D10:E21"/>
    </sheetView>
  </sheetViews>
  <sheetFormatPr baseColWidth="10" defaultRowHeight="12.75" x14ac:dyDescent="0.2"/>
  <cols>
    <col min="1" max="1" width="10.28515625" style="6" customWidth="1"/>
    <col min="2" max="2" width="26.5703125" style="6" customWidth="1"/>
    <col min="3" max="3" width="21.85546875" style="24" customWidth="1"/>
    <col min="4" max="5" width="21.7109375" style="6" customWidth="1"/>
    <col min="6" max="6" width="16.7109375" style="6" customWidth="1"/>
    <col min="7" max="7" width="16.85546875" style="6" customWidth="1"/>
    <col min="8" max="8" width="12.5703125" style="6" customWidth="1"/>
    <col min="9" max="10" width="11.42578125" style="6"/>
    <col min="11" max="11" width="11.85546875" style="6" hidden="1" customWidth="1"/>
    <col min="12" max="16384" width="11.42578125" style="6"/>
  </cols>
  <sheetData>
    <row r="1" spans="1:12" s="5" customFormat="1" ht="33" customHeight="1" x14ac:dyDescent="0.2">
      <c r="A1" s="4"/>
      <c r="B1" s="66" t="s">
        <v>10</v>
      </c>
      <c r="C1" s="66"/>
      <c r="D1" s="66"/>
      <c r="E1" s="66"/>
      <c r="F1" s="66"/>
      <c r="G1" s="66"/>
      <c r="H1" s="66"/>
      <c r="I1" s="4"/>
      <c r="J1" s="4"/>
    </row>
    <row r="2" spans="1:12" x14ac:dyDescent="0.2">
      <c r="C2" s="7"/>
      <c r="D2" s="8"/>
      <c r="E2" s="9"/>
      <c r="F2" s="8"/>
      <c r="G2" s="8"/>
      <c r="H2" s="8"/>
    </row>
    <row r="3" spans="1:12" x14ac:dyDescent="0.2">
      <c r="B3" s="10"/>
      <c r="C3" s="71"/>
      <c r="D3" s="71"/>
      <c r="E3" s="71"/>
      <c r="F3" s="8"/>
      <c r="G3" s="8"/>
      <c r="H3" s="8"/>
    </row>
    <row r="4" spans="1:12" ht="15.75" customHeight="1" x14ac:dyDescent="0.2">
      <c r="B4" s="10" t="s">
        <v>0</v>
      </c>
      <c r="C4" s="70"/>
      <c r="D4" s="70"/>
      <c r="E4" s="70"/>
      <c r="G4" s="41" t="s">
        <v>1</v>
      </c>
      <c r="H4" s="42">
        <f ca="1">YEAR(K4)</f>
        <v>2026</v>
      </c>
      <c r="K4" s="38">
        <f ca="1">TODAY()</f>
        <v>46209</v>
      </c>
    </row>
    <row r="5" spans="1:12" ht="15.75" customHeight="1" x14ac:dyDescent="0.2">
      <c r="B5" s="10" t="s">
        <v>2</v>
      </c>
      <c r="C5" s="70"/>
      <c r="D5" s="70"/>
      <c r="E5" s="70"/>
      <c r="G5" s="41"/>
      <c r="H5" s="42"/>
    </row>
    <row r="6" spans="1:12" ht="15.75" customHeight="1" x14ac:dyDescent="0.2">
      <c r="B6" s="11"/>
      <c r="C6" s="7"/>
      <c r="E6" s="8"/>
      <c r="G6" s="41"/>
      <c r="H6" s="42"/>
    </row>
    <row r="7" spans="1:12" ht="15.75" customHeight="1" x14ac:dyDescent="0.2">
      <c r="B7" s="10" t="s">
        <v>3</v>
      </c>
      <c r="C7" s="70"/>
      <c r="D7" s="70"/>
      <c r="E7" s="70"/>
      <c r="F7" s="12"/>
      <c r="G7" s="12"/>
      <c r="H7" s="13"/>
    </row>
    <row r="8" spans="1:12" ht="27" customHeight="1" x14ac:dyDescent="0.2">
      <c r="C8" s="14"/>
      <c r="D8" s="12"/>
      <c r="E8" s="12"/>
      <c r="F8" s="12"/>
      <c r="G8" s="12"/>
      <c r="H8" s="12"/>
      <c r="I8" s="63"/>
      <c r="J8" s="63"/>
    </row>
    <row r="9" spans="1:12" s="15" customFormat="1" ht="37.5" customHeight="1" thickBot="1" x14ac:dyDescent="0.25">
      <c r="B9" s="72" t="s">
        <v>4</v>
      </c>
      <c r="C9" s="73"/>
      <c r="D9" s="16" t="s">
        <v>8</v>
      </c>
      <c r="E9" s="16" t="s">
        <v>9</v>
      </c>
      <c r="F9" s="17" t="s">
        <v>5</v>
      </c>
      <c r="G9" s="18" t="s">
        <v>11</v>
      </c>
      <c r="H9" s="17" t="s">
        <v>12</v>
      </c>
      <c r="I9" s="52" t="s">
        <v>17</v>
      </c>
      <c r="J9" s="51" t="s">
        <v>18</v>
      </c>
      <c r="K9" s="57"/>
    </row>
    <row r="10" spans="1:12" ht="30" customHeight="1" x14ac:dyDescent="0.2">
      <c r="B10" s="74"/>
      <c r="C10" s="75"/>
      <c r="D10" s="1"/>
      <c r="E10" s="1"/>
      <c r="F10" s="19">
        <f>G10*$H$10</f>
        <v>0</v>
      </c>
      <c r="G10" s="37">
        <f t="shared" ref="G10:G21" si="0">E10-D10</f>
        <v>0</v>
      </c>
      <c r="H10" s="67">
        <v>15</v>
      </c>
      <c r="I10" s="53">
        <f>F10*75%</f>
        <v>0</v>
      </c>
      <c r="J10" s="50">
        <f>F10*25%</f>
        <v>0</v>
      </c>
      <c r="K10" s="58"/>
    </row>
    <row r="11" spans="1:12" ht="30" customHeight="1" x14ac:dyDescent="0.2">
      <c r="B11" s="64"/>
      <c r="C11" s="65"/>
      <c r="D11" s="2"/>
      <c r="E11" s="2"/>
      <c r="F11" s="20">
        <f>G11*$H$10</f>
        <v>0</v>
      </c>
      <c r="G11" s="37">
        <f t="shared" si="0"/>
        <v>0</v>
      </c>
      <c r="H11" s="68"/>
      <c r="I11" s="54">
        <f>F11*75%</f>
        <v>0</v>
      </c>
      <c r="J11" s="59">
        <f>F11*25%</f>
        <v>0</v>
      </c>
      <c r="K11" s="58"/>
      <c r="L11" s="49"/>
    </row>
    <row r="12" spans="1:12" ht="30" customHeight="1" x14ac:dyDescent="0.2">
      <c r="B12" s="64"/>
      <c r="C12" s="65"/>
      <c r="D12" s="2"/>
      <c r="E12" s="2"/>
      <c r="F12" s="20">
        <f t="shared" ref="F12:F21" si="1">G12*$H$10</f>
        <v>0</v>
      </c>
      <c r="G12" s="37">
        <f t="shared" si="0"/>
        <v>0</v>
      </c>
      <c r="H12" s="68"/>
      <c r="I12" s="54">
        <f t="shared" ref="I12:I21" si="2">F12*75%</f>
        <v>0</v>
      </c>
      <c r="J12" s="59">
        <f t="shared" ref="J12:J21" si="3">F12*25%</f>
        <v>0</v>
      </c>
      <c r="K12" s="58"/>
      <c r="L12" s="49"/>
    </row>
    <row r="13" spans="1:12" ht="30" customHeight="1" x14ac:dyDescent="0.2">
      <c r="B13" s="64"/>
      <c r="C13" s="65"/>
      <c r="D13" s="2"/>
      <c r="E13" s="2"/>
      <c r="F13" s="20">
        <f t="shared" si="1"/>
        <v>0</v>
      </c>
      <c r="G13" s="37">
        <f t="shared" si="0"/>
        <v>0</v>
      </c>
      <c r="H13" s="68"/>
      <c r="I13" s="54">
        <f t="shared" si="2"/>
        <v>0</v>
      </c>
      <c r="J13" s="59">
        <f t="shared" si="3"/>
        <v>0</v>
      </c>
      <c r="K13" s="58"/>
      <c r="L13" s="49"/>
    </row>
    <row r="14" spans="1:12" ht="30" customHeight="1" x14ac:dyDescent="0.2">
      <c r="B14" s="64"/>
      <c r="C14" s="65"/>
      <c r="D14" s="2"/>
      <c r="E14" s="2"/>
      <c r="F14" s="20">
        <f t="shared" si="1"/>
        <v>0</v>
      </c>
      <c r="G14" s="37">
        <f t="shared" si="0"/>
        <v>0</v>
      </c>
      <c r="H14" s="68"/>
      <c r="I14" s="54">
        <f t="shared" si="2"/>
        <v>0</v>
      </c>
      <c r="J14" s="59">
        <f t="shared" si="3"/>
        <v>0</v>
      </c>
      <c r="K14" s="58"/>
      <c r="L14" s="49"/>
    </row>
    <row r="15" spans="1:12" ht="30" customHeight="1" x14ac:dyDescent="0.2">
      <c r="B15" s="64"/>
      <c r="C15" s="65"/>
      <c r="D15" s="2"/>
      <c r="E15" s="2"/>
      <c r="F15" s="20">
        <f t="shared" si="1"/>
        <v>0</v>
      </c>
      <c r="G15" s="37">
        <f t="shared" si="0"/>
        <v>0</v>
      </c>
      <c r="H15" s="68"/>
      <c r="I15" s="54">
        <f t="shared" si="2"/>
        <v>0</v>
      </c>
      <c r="J15" s="59">
        <f t="shared" si="3"/>
        <v>0</v>
      </c>
      <c r="K15" s="58"/>
      <c r="L15" s="49"/>
    </row>
    <row r="16" spans="1:12" ht="30" customHeight="1" x14ac:dyDescent="0.2">
      <c r="B16" s="64"/>
      <c r="C16" s="65"/>
      <c r="D16" s="2"/>
      <c r="E16" s="2"/>
      <c r="F16" s="20">
        <f t="shared" si="1"/>
        <v>0</v>
      </c>
      <c r="G16" s="37">
        <f t="shared" si="0"/>
        <v>0</v>
      </c>
      <c r="H16" s="68"/>
      <c r="I16" s="54">
        <f t="shared" si="2"/>
        <v>0</v>
      </c>
      <c r="J16" s="59">
        <f t="shared" si="3"/>
        <v>0</v>
      </c>
      <c r="K16" s="58"/>
      <c r="L16" s="49"/>
    </row>
    <row r="17" spans="2:12" ht="30" customHeight="1" x14ac:dyDescent="0.2">
      <c r="B17" s="64"/>
      <c r="C17" s="65"/>
      <c r="D17" s="2"/>
      <c r="E17" s="2"/>
      <c r="F17" s="20">
        <f t="shared" si="1"/>
        <v>0</v>
      </c>
      <c r="G17" s="37">
        <f t="shared" si="0"/>
        <v>0</v>
      </c>
      <c r="H17" s="68"/>
      <c r="I17" s="54">
        <f t="shared" si="2"/>
        <v>0</v>
      </c>
      <c r="J17" s="59">
        <f t="shared" si="3"/>
        <v>0</v>
      </c>
      <c r="K17" s="58"/>
      <c r="L17" s="49"/>
    </row>
    <row r="18" spans="2:12" ht="30" customHeight="1" x14ac:dyDescent="0.2">
      <c r="B18" s="64"/>
      <c r="C18" s="65"/>
      <c r="D18" s="2"/>
      <c r="E18" s="2"/>
      <c r="F18" s="20">
        <f t="shared" si="1"/>
        <v>0</v>
      </c>
      <c r="G18" s="37">
        <f t="shared" si="0"/>
        <v>0</v>
      </c>
      <c r="H18" s="68"/>
      <c r="I18" s="54">
        <f t="shared" si="2"/>
        <v>0</v>
      </c>
      <c r="K18" s="58"/>
      <c r="L18" s="49"/>
    </row>
    <row r="19" spans="2:12" ht="30" customHeight="1" x14ac:dyDescent="0.2">
      <c r="B19" s="61"/>
      <c r="C19" s="62"/>
      <c r="D19" s="2"/>
      <c r="E19" s="2"/>
      <c r="F19" s="20">
        <f t="shared" si="1"/>
        <v>0</v>
      </c>
      <c r="G19" s="37">
        <f t="shared" si="0"/>
        <v>0</v>
      </c>
      <c r="H19" s="68"/>
      <c r="I19" s="54">
        <f t="shared" si="2"/>
        <v>0</v>
      </c>
      <c r="J19" s="59">
        <f>F18*25%</f>
        <v>0</v>
      </c>
      <c r="K19" s="58"/>
      <c r="L19" s="49"/>
    </row>
    <row r="20" spans="2:12" ht="30" customHeight="1" x14ac:dyDescent="0.2">
      <c r="B20" s="64"/>
      <c r="C20" s="65"/>
      <c r="D20" s="2"/>
      <c r="E20" s="2"/>
      <c r="F20" s="20">
        <f t="shared" si="1"/>
        <v>0</v>
      </c>
      <c r="G20" s="37">
        <f t="shared" si="0"/>
        <v>0</v>
      </c>
      <c r="H20" s="68"/>
      <c r="I20" s="54">
        <f t="shared" si="2"/>
        <v>0</v>
      </c>
      <c r="J20" s="59">
        <f t="shared" si="3"/>
        <v>0</v>
      </c>
      <c r="K20" s="58"/>
    </row>
    <row r="21" spans="2:12" ht="30" customHeight="1" thickBot="1" x14ac:dyDescent="0.25">
      <c r="B21" s="76"/>
      <c r="C21" s="77"/>
      <c r="D21" s="3"/>
      <c r="E21" s="3"/>
      <c r="F21" s="20">
        <f t="shared" si="1"/>
        <v>0</v>
      </c>
      <c r="G21" s="37">
        <f t="shared" si="0"/>
        <v>0</v>
      </c>
      <c r="H21" s="69"/>
      <c r="I21" s="54">
        <f t="shared" si="2"/>
        <v>0</v>
      </c>
      <c r="J21" s="59">
        <f t="shared" si="3"/>
        <v>0</v>
      </c>
      <c r="K21" s="58"/>
    </row>
    <row r="22" spans="2:12" ht="28.5" customHeight="1" x14ac:dyDescent="0.2">
      <c r="C22" s="21"/>
      <c r="D22" s="22"/>
      <c r="E22" s="22" t="s">
        <v>13</v>
      </c>
      <c r="F22" s="23">
        <f>SUM(F10:F21)</f>
        <v>0</v>
      </c>
      <c r="G22" s="39">
        <f>SUM(G10:G21)</f>
        <v>0</v>
      </c>
      <c r="H22" s="55"/>
      <c r="I22" s="56">
        <f>SUM(I10:I21)</f>
        <v>0</v>
      </c>
      <c r="J22" s="60">
        <f t="shared" ref="J22:K22" si="4">SUM(J10:J21)</f>
        <v>0</v>
      </c>
      <c r="K22" s="43">
        <f t="shared" si="4"/>
        <v>0</v>
      </c>
    </row>
    <row r="23" spans="2:12" x14ac:dyDescent="0.2">
      <c r="E23" s="25"/>
    </row>
    <row r="24" spans="2:12" s="31" customFormat="1" ht="18" customHeight="1" x14ac:dyDescent="0.15">
      <c r="B24" s="26" t="s">
        <v>14</v>
      </c>
      <c r="C24" s="27"/>
      <c r="D24" s="28"/>
      <c r="E24" s="29"/>
      <c r="F24" s="30" t="s">
        <v>6</v>
      </c>
      <c r="G24" s="36"/>
      <c r="H24" s="28" t="s">
        <v>7</v>
      </c>
    </row>
    <row r="25" spans="2:12" x14ac:dyDescent="0.2">
      <c r="B25" s="28" t="s">
        <v>19</v>
      </c>
      <c r="C25" s="27"/>
      <c r="D25" s="28"/>
      <c r="E25" s="29"/>
      <c r="F25" s="32"/>
      <c r="G25" s="33"/>
      <c r="H25" s="33"/>
    </row>
    <row r="26" spans="2:12" x14ac:dyDescent="0.2">
      <c r="B26" s="28" t="s">
        <v>15</v>
      </c>
      <c r="C26" s="34"/>
      <c r="D26" s="35"/>
    </row>
    <row r="27" spans="2:12" s="28" customFormat="1" ht="10.5" x14ac:dyDescent="0.15">
      <c r="B27" s="28" t="s">
        <v>16</v>
      </c>
      <c r="C27" s="27"/>
      <c r="E27" s="40"/>
    </row>
    <row r="28" spans="2:12" s="28" customFormat="1" ht="10.5" x14ac:dyDescent="0.15">
      <c r="B28" s="26" t="s">
        <v>20</v>
      </c>
      <c r="C28" s="27"/>
      <c r="E28" s="29"/>
    </row>
    <row r="29" spans="2:12" s="28" customFormat="1" ht="10.5" x14ac:dyDescent="0.15">
      <c r="C29" s="27"/>
      <c r="E29" s="29"/>
    </row>
    <row r="30" spans="2:12" x14ac:dyDescent="0.2">
      <c r="E30" s="25"/>
    </row>
    <row r="31" spans="2:12" x14ac:dyDescent="0.2">
      <c r="B31" s="44"/>
      <c r="C31" s="45"/>
      <c r="D31" s="44"/>
      <c r="E31" s="25"/>
    </row>
    <row r="32" spans="2:12" x14ac:dyDescent="0.2">
      <c r="E32" s="25"/>
    </row>
    <row r="33" spans="2:5" x14ac:dyDescent="0.2">
      <c r="B33" s="44"/>
      <c r="E33" s="25"/>
    </row>
    <row r="34" spans="2:5" x14ac:dyDescent="0.2">
      <c r="E34" s="25"/>
    </row>
    <row r="35" spans="2:5" x14ac:dyDescent="0.2">
      <c r="B35" s="44"/>
      <c r="C35" s="45"/>
      <c r="D35" s="44"/>
      <c r="E35" s="44"/>
    </row>
    <row r="36" spans="2:5" s="46" customFormat="1" x14ac:dyDescent="0.2">
      <c r="B36" s="47"/>
      <c r="C36" s="48"/>
      <c r="D36" s="47"/>
      <c r="E36" s="47"/>
    </row>
  </sheetData>
  <sheetProtection sheet="1" selectLockedCells="1"/>
  <mergeCells count="19">
    <mergeCell ref="B1:H1"/>
    <mergeCell ref="H10:H21"/>
    <mergeCell ref="C4:E4"/>
    <mergeCell ref="C5:E5"/>
    <mergeCell ref="C3:E3"/>
    <mergeCell ref="C7:E7"/>
    <mergeCell ref="B9:C9"/>
    <mergeCell ref="B10:C10"/>
    <mergeCell ref="B11:C11"/>
    <mergeCell ref="B12:C12"/>
    <mergeCell ref="B17:C17"/>
    <mergeCell ref="B18:C18"/>
    <mergeCell ref="B20:C20"/>
    <mergeCell ref="B21:C21"/>
    <mergeCell ref="I8:J8"/>
    <mergeCell ref="B13:C13"/>
    <mergeCell ref="B14:C14"/>
    <mergeCell ref="B15:C15"/>
    <mergeCell ref="B16:C16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77" orientation="landscape" r:id="rId1"/>
  <headerFooter alignWithMargins="0">
    <oddFooter>&amp;CPage &amp;P de &amp;N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EtatPerDiem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Etienne Lemarignier</dc:creator>
  <cp:lastModifiedBy>Etienne Lemarignier</cp:lastModifiedBy>
  <cp:lastPrinted>2022-10-17T06:40:21Z</cp:lastPrinted>
  <dcterms:created xsi:type="dcterms:W3CDTF">2010-04-08T09:28:22Z</dcterms:created>
  <dcterms:modified xsi:type="dcterms:W3CDTF">2026-07-06T14:29:16Z</dcterms:modified>
</cp:coreProperties>
</file>