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EFA\etienne.lemarignier\2. PROCESS -FICHES MISSION\1 MISSIONS FICHES-dt chercheurs résidents\MODELES et BARÊMES\PER DIEM\PER DIEM - IMPRIMES\"/>
    </mc:Choice>
  </mc:AlternateContent>
  <bookViews>
    <workbookView xWindow="0" yWindow="0" windowWidth="28800" windowHeight="12000"/>
  </bookViews>
  <sheets>
    <sheet name="EtatPerDiem" sheetId="1" r:id="rId1"/>
  </sheets>
  <calcPr calcId="162913"/>
</workbook>
</file>

<file path=xl/calcChain.xml><?xml version="1.0" encoding="utf-8"?>
<calcChain xmlns="http://schemas.openxmlformats.org/spreadsheetml/2006/main">
  <c r="K21" i="1" l="1"/>
  <c r="G10" i="1" l="1"/>
  <c r="K4" i="1" l="1"/>
  <c r="H4" i="1" s="1"/>
  <c r="G11" i="1" l="1"/>
  <c r="G12" i="1"/>
  <c r="F12" i="1" s="1"/>
  <c r="G13" i="1"/>
  <c r="F13" i="1" s="1"/>
  <c r="G14" i="1"/>
  <c r="F14" i="1" s="1"/>
  <c r="G15" i="1"/>
  <c r="F15" i="1" s="1"/>
  <c r="G16" i="1"/>
  <c r="F16" i="1" s="1"/>
  <c r="G17" i="1"/>
  <c r="F17" i="1" s="1"/>
  <c r="G18" i="1"/>
  <c r="F18" i="1" s="1"/>
  <c r="G19" i="1"/>
  <c r="F19" i="1" s="1"/>
  <c r="G20" i="1"/>
  <c r="F20" i="1" s="1"/>
  <c r="F11" i="1" l="1"/>
  <c r="I11" i="1" s="1"/>
  <c r="G21" i="1"/>
  <c r="J12" i="1"/>
  <c r="I12" i="1"/>
  <c r="J14" i="1"/>
  <c r="I14" i="1"/>
  <c r="J13" i="1"/>
  <c r="I13" i="1"/>
  <c r="J16" i="1"/>
  <c r="I16" i="1"/>
  <c r="I15" i="1"/>
  <c r="J15" i="1"/>
  <c r="F10" i="1"/>
  <c r="J11" i="1" l="1"/>
  <c r="F21" i="1"/>
  <c r="J10" i="1"/>
  <c r="J21" i="1" s="1"/>
  <c r="I10" i="1"/>
  <c r="I21" i="1" l="1"/>
</calcChain>
</file>

<file path=xl/comments1.xml><?xml version="1.0" encoding="utf-8"?>
<comments xmlns="http://schemas.openxmlformats.org/spreadsheetml/2006/main">
  <authors>
    <author>Laura Biosca</author>
  </authors>
  <commentList>
    <comment ref="C4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La touche Tab, vous conduira dans les cellules à compléter.
Les calculs se feront automatiquement une fois les dates renseignées.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 shapeId="0">
      <text>
        <r>
          <rPr>
            <b/>
            <sz val="10"/>
            <color indexed="81"/>
            <rFont val="Tahoma"/>
            <family val="2"/>
          </rPr>
          <t xml:space="preserve">
FORMAT DATE = jj/mm/aa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FORMAT DATE = jj/mm/aa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<sst xmlns="http://schemas.openxmlformats.org/spreadsheetml/2006/main" count="21" uniqueCount="21">
  <si>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CAMPAGNE DE :</t>
  </si>
  <si>
    <t>Exercice :</t>
  </si>
  <si>
    <t>RESPONSABLE :</t>
  </si>
  <si>
    <t>FICHE No :</t>
  </si>
  <si>
    <t>NOM et Prénom</t>
  </si>
  <si>
    <t>MONTANT</t>
  </si>
  <si>
    <t>DATE</t>
  </si>
  <si>
    <t>Signature du Chef de mission</t>
  </si>
  <si>
    <t>Date début mission, arrivée sur le site</t>
  </si>
  <si>
    <t>Date fin de mission, départ du site</t>
  </si>
  <si>
    <t>ETAT DES PER DIEM A VERSER PAR L'AGENCE COMPTABLE</t>
  </si>
  <si>
    <t xml:space="preserve">Nbre de nuitées </t>
  </si>
  <si>
    <t>Taux</t>
  </si>
  <si>
    <t>TOTAUX</t>
  </si>
  <si>
    <t xml:space="preserve">Cet état est à retourner à l'agence comptable, pour le début de la mission </t>
  </si>
  <si>
    <t>Le versement aura lieu en deux fois. 75%  après confirmation par le Chef de mission</t>
  </si>
  <si>
    <t>de leur présence effective et 25% en fin de mission après  confirmation du</t>
  </si>
  <si>
    <t>1er versement = 75 %</t>
  </si>
  <si>
    <t>2nd versement = 25%</t>
  </si>
  <si>
    <t>accompagné du RIB de chaque étudiant et de son billet d'avion, de bateau ou d'autocar.</t>
  </si>
  <si>
    <t>séjour effectué (mails à nolwenn.lespagnol@efa.gr).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</si>
</sst>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7" x14ac:knownFonts="1">
    <font>
      <sz val="10"/>
      <name val="Arial"/>
    </font>
    <font>
      <b/>
      <sz val="12"/>
      <name val="Verdana"/>
      <family val="2"/>
    </font>
    <font>
      <b/>
      <sz val="14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i/>
      <sz val="10"/>
      <name val="Verdana"/>
      <family val="2"/>
    </font>
    <font>
      <b/>
      <sz val="10"/>
      <color indexed="12"/>
      <name val="Verdana"/>
      <family val="2"/>
    </font>
    <font>
      <sz val="10"/>
      <color indexed="12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indexed="12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10"/>
      <color indexed="81"/>
      <name val="Tahoma"/>
      <family val="2"/>
    </font>
    <font>
      <b/>
      <sz val="10"/>
      <color rgb="FFFF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164" fontId="8" fillId="2" borderId="3" xfId="0" applyNumberFormat="1" applyFont="1" applyFill="1" applyBorder="1" applyAlignment="1" applyProtection="1">
      <alignment horizontal="center" wrapText="1"/>
      <protection locked="0"/>
    </xf>
    <xf numFmtId="164" fontId="8" fillId="2" borderId="6" xfId="0" applyNumberFormat="1" applyFont="1" applyFill="1" applyBorder="1" applyAlignment="1" applyProtection="1">
      <alignment horizontal="center" wrapText="1"/>
      <protection locked="0"/>
    </xf>
    <xf numFmtId="164" fontId="8" fillId="2" borderId="9" xfId="0" applyNumberFormat="1" applyFont="1" applyFill="1" applyBorder="1" applyAlignment="1" applyProtection="1">
      <alignment horizontal="center" wrapText="1"/>
      <protection locked="0"/>
    </xf>
    <xf numFmtId="49" fontId="1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49" fontId="3" fillId="0" borderId="0" xfId="0" applyNumberFormat="1" applyFont="1" applyAlignment="1" applyProtection="1">
      <alignment horizontal="left" wrapText="1" indent="1"/>
    </xf>
    <xf numFmtId="49" fontId="3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3" fillId="0" borderId="0" xfId="0" applyNumberFormat="1" applyFont="1" applyAlignment="1" applyProtection="1">
      <alignment horizontal="left" wrapText="1" indent="5"/>
    </xf>
    <xf numFmtId="0" fontId="3" fillId="0" borderId="0" xfId="0" applyFont="1" applyAlignment="1" applyProtection="1">
      <alignment horizontal="left" indent="7"/>
    </xf>
    <xf numFmtId="49" fontId="5" fillId="0" borderId="0" xfId="0" applyNumberFormat="1" applyFont="1" applyAlignment="1" applyProtection="1">
      <alignment horizontal="left" wrapText="1"/>
    </xf>
    <xf numFmtId="0" fontId="5" fillId="0" borderId="0" xfId="0" applyFont="1" applyBorder="1" applyProtection="1"/>
    <xf numFmtId="49" fontId="5" fillId="0" borderId="0" xfId="0" applyNumberFormat="1" applyFont="1" applyAlignment="1" applyProtection="1">
      <alignment horizontal="left" wrapText="1" indent="1"/>
    </xf>
    <xf numFmtId="0" fontId="3" fillId="0" borderId="0" xfId="0" applyFont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" fontId="3" fillId="0" borderId="16" xfId="0" applyNumberFormat="1" applyFont="1" applyBorder="1" applyAlignment="1" applyProtection="1">
      <alignment horizontal="right" wrapText="1"/>
    </xf>
    <xf numFmtId="4" fontId="3" fillId="0" borderId="17" xfId="0" applyNumberFormat="1" applyFont="1" applyBorder="1" applyAlignment="1" applyProtection="1">
      <alignment horizontal="right" wrapText="1"/>
    </xf>
    <xf numFmtId="4" fontId="3" fillId="0" borderId="18" xfId="0" applyNumberFormat="1" applyFont="1" applyBorder="1" applyAlignment="1" applyProtection="1">
      <alignment horizontal="right" wrapText="1"/>
    </xf>
    <xf numFmtId="49" fontId="4" fillId="0" borderId="0" xfId="0" applyNumberFormat="1" applyFont="1" applyBorder="1" applyAlignment="1" applyProtection="1">
      <alignment horizontal="left" wrapText="1" indent="1"/>
    </xf>
    <xf numFmtId="49" fontId="4" fillId="0" borderId="0" xfId="0" applyNumberFormat="1" applyFont="1" applyBorder="1" applyAlignment="1" applyProtection="1">
      <alignment horizontal="center" wrapText="1"/>
    </xf>
    <xf numFmtId="4" fontId="4" fillId="3" borderId="19" xfId="0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left" indent="1"/>
    </xf>
    <xf numFmtId="49" fontId="3" fillId="0" borderId="0" xfId="0" applyNumberFormat="1" applyFont="1" applyAlignment="1" applyProtection="1">
      <alignment horizontal="center"/>
    </xf>
    <xf numFmtId="0" fontId="10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 indent="1"/>
    </xf>
    <xf numFmtId="0" fontId="10" fillId="0" borderId="0" xfId="0" applyFont="1" applyProtection="1"/>
    <xf numFmtId="49" fontId="10" fillId="0" borderId="0" xfId="0" applyNumberFormat="1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5" fillId="0" borderId="0" xfId="0" applyFont="1" applyProtection="1"/>
    <xf numFmtId="14" fontId="11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/>
    </xf>
    <xf numFmtId="164" fontId="5" fillId="2" borderId="0" xfId="0" applyNumberFormat="1" applyFont="1" applyFill="1" applyAlignment="1" applyProtection="1">
      <alignment horizontal="left" indent="1"/>
      <protection locked="0"/>
    </xf>
    <xf numFmtId="1" fontId="3" fillId="0" borderId="20" xfId="0" applyNumberFormat="1" applyFont="1" applyFill="1" applyBorder="1" applyAlignment="1" applyProtection="1">
      <alignment horizontal="center" wrapText="1"/>
    </xf>
    <xf numFmtId="1" fontId="3" fillId="0" borderId="21" xfId="0" applyNumberFormat="1" applyFont="1" applyFill="1" applyBorder="1" applyAlignment="1" applyProtection="1">
      <alignment horizontal="center" wrapText="1"/>
    </xf>
    <xf numFmtId="1" fontId="3" fillId="0" borderId="22" xfId="0" applyNumberFormat="1" applyFont="1" applyFill="1" applyBorder="1" applyAlignment="1" applyProtection="1">
      <alignment horizontal="center" wrapText="1"/>
    </xf>
    <xf numFmtId="14" fontId="3" fillId="0" borderId="0" xfId="0" applyNumberFormat="1" applyFont="1" applyProtection="1"/>
    <xf numFmtId="1" fontId="4" fillId="0" borderId="23" xfId="0" applyNumberFormat="1" applyFont="1" applyBorder="1" applyAlignment="1" applyProtection="1">
      <alignment horizontal="center" wrapText="1"/>
    </xf>
    <xf numFmtId="14" fontId="11" fillId="0" borderId="0" xfId="0" applyNumberFormat="1" applyFont="1" applyAlignment="1" applyProtection="1">
      <alignment horizontal="left" indent="1"/>
    </xf>
    <xf numFmtId="0" fontId="9" fillId="0" borderId="0" xfId="0" applyFont="1" applyBorder="1" applyProtection="1"/>
    <xf numFmtId="0" fontId="10" fillId="0" borderId="0" xfId="0" applyFont="1" applyBorder="1" applyAlignment="1" applyProtection="1">
      <alignment horizontal="left" indent="1"/>
    </xf>
    <xf numFmtId="4" fontId="4" fillId="0" borderId="24" xfId="0" applyNumberFormat="1" applyFont="1" applyBorder="1" applyProtection="1"/>
    <xf numFmtId="0" fontId="16" fillId="0" borderId="0" xfId="0" applyFont="1" applyProtection="1"/>
    <xf numFmtId="0" fontId="16" fillId="0" borderId="0" xfId="0" applyFont="1" applyAlignment="1" applyProtection="1">
      <alignment horizontal="left" indent="1"/>
    </xf>
    <xf numFmtId="49" fontId="3" fillId="0" borderId="0" xfId="0" applyNumberFormat="1" applyFont="1" applyProtection="1"/>
    <xf numFmtId="49" fontId="16" fillId="0" borderId="0" xfId="0" applyNumberFormat="1" applyFont="1" applyProtection="1"/>
    <xf numFmtId="49" fontId="16" fillId="0" borderId="0" xfId="0" applyNumberFormat="1" applyFont="1" applyAlignment="1" applyProtection="1">
      <alignment horizontal="left" indent="1"/>
    </xf>
    <xf numFmtId="4" fontId="3" fillId="0" borderId="0" xfId="0" applyNumberFormat="1" applyFont="1" applyProtection="1"/>
    <xf numFmtId="4" fontId="3" fillId="0" borderId="25" xfId="0" applyNumberFormat="1" applyFont="1" applyBorder="1" applyProtection="1"/>
    <xf numFmtId="9" fontId="3" fillId="0" borderId="15" xfId="0" applyNumberFormat="1" applyFont="1" applyBorder="1" applyAlignment="1" applyProtection="1">
      <alignment horizontal="center" vertical="center" wrapText="1"/>
    </xf>
    <xf numFmtId="9" fontId="3" fillId="0" borderId="14" xfId="0" applyNumberFormat="1" applyFont="1" applyBorder="1" applyAlignment="1" applyProtection="1">
      <alignment horizontal="center" vertical="center" wrapText="1"/>
    </xf>
    <xf numFmtId="4" fontId="3" fillId="0" borderId="20" xfId="0" applyNumberFormat="1" applyFont="1" applyBorder="1" applyProtection="1"/>
    <xf numFmtId="4" fontId="3" fillId="0" borderId="21" xfId="0" applyNumberFormat="1" applyFont="1" applyBorder="1" applyProtection="1"/>
    <xf numFmtId="4" fontId="3" fillId="0" borderId="22" xfId="0" applyNumberFormat="1" applyFont="1" applyBorder="1" applyProtection="1"/>
    <xf numFmtId="4" fontId="4" fillId="0" borderId="28" xfId="0" applyNumberFormat="1" applyFont="1" applyBorder="1" applyAlignment="1" applyProtection="1">
      <alignment horizontal="right" wrapText="1"/>
    </xf>
    <xf numFmtId="4" fontId="4" fillId="0" borderId="29" xfId="0" applyNumberFormat="1" applyFont="1" applyBorder="1" applyProtection="1"/>
    <xf numFmtId="0" fontId="3" fillId="0" borderId="24" xfId="0" applyFont="1" applyBorder="1" applyAlignment="1" applyProtection="1">
      <alignment horizontal="center" vertical="center" wrapText="1"/>
    </xf>
    <xf numFmtId="0" fontId="3" fillId="0" borderId="24" xfId="0" applyFont="1" applyBorder="1" applyProtection="1"/>
    <xf numFmtId="4" fontId="3" fillId="0" borderId="26" xfId="0" applyNumberFormat="1" applyFont="1" applyBorder="1" applyProtection="1"/>
    <xf numFmtId="4" fontId="3" fillId="0" borderId="27" xfId="0" applyNumberFormat="1" applyFont="1" applyBorder="1" applyProtection="1"/>
    <xf numFmtId="4" fontId="4" fillId="0" borderId="30" xfId="0" applyNumberFormat="1" applyFont="1" applyBorder="1" applyProtection="1"/>
    <xf numFmtId="49" fontId="2" fillId="0" borderId="0" xfId="0" applyNumberFormat="1" applyFont="1" applyBorder="1" applyAlignment="1" applyProtection="1">
      <alignment horizontal="center" vertical="center"/>
    </xf>
    <xf numFmtId="4" fontId="4" fillId="0" borderId="28" xfId="0" applyNumberFormat="1" applyFont="1" applyBorder="1" applyAlignment="1" applyProtection="1">
      <alignment horizontal="center" vertical="center"/>
    </xf>
    <xf numFmtId="4" fontId="4" fillId="0" borderId="19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left" indent="2"/>
      <protection locked="0"/>
    </xf>
    <xf numFmtId="0" fontId="7" fillId="0" borderId="0" xfId="0" applyFont="1" applyAlignment="1" applyProtection="1">
      <alignment horizontal="left" indent="2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indent="2"/>
      <protection locked="0"/>
    </xf>
    <xf numFmtId="0" fontId="7" fillId="2" borderId="2" xfId="0" applyFont="1" applyFill="1" applyBorder="1" applyAlignment="1" applyProtection="1">
      <alignment horizontal="left" indent="2"/>
      <protection locked="0"/>
    </xf>
    <xf numFmtId="0" fontId="7" fillId="2" borderId="4" xfId="0" applyFont="1" applyFill="1" applyBorder="1" applyAlignment="1" applyProtection="1">
      <alignment horizontal="left" indent="2"/>
      <protection locked="0"/>
    </xf>
    <xf numFmtId="0" fontId="7" fillId="2" borderId="5" xfId="0" applyFont="1" applyFill="1" applyBorder="1" applyAlignment="1" applyProtection="1">
      <alignment horizontal="left" indent="2"/>
      <protection locked="0"/>
    </xf>
    <xf numFmtId="0" fontId="7" fillId="2" borderId="7" xfId="0" applyFont="1" applyFill="1" applyBorder="1" applyAlignment="1" applyProtection="1">
      <alignment horizontal="left" indent="2"/>
      <protection locked="0"/>
    </xf>
    <xf numFmtId="0" fontId="7" fillId="2" borderId="8" xfId="0" applyFont="1" applyFill="1" applyBorder="1" applyAlignment="1" applyProtection="1">
      <alignment horizontal="left" indent="2"/>
      <protection locked="0"/>
    </xf>
    <xf numFmtId="0" fontId="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6</xdr:col>
      <xdr:colOff>381000</xdr:colOff>
      <xdr:row>21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7924800" y="6915150"/>
          <a:ext cx="3810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1</xdr:col>
      <xdr:colOff>28575</xdr:colOff>
      <xdr:row>2</xdr:row>
      <xdr:rowOff>76200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38100"/>
          <a:ext cx="6191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showZeros="0" tabSelected="1" zoomScaleNormal="100" workbookViewId="0">
      <selection activeCell="D10" sqref="D10:E11"/>
    </sheetView>
  </sheetViews>
  <sheetFormatPr baseColWidth="10" defaultRowHeight="12.75" x14ac:dyDescent="0.2"/>
  <cols>
    <col min="1" max="1" width="10.28515625" style="6" customWidth="1"/>
    <col min="2" max="2" width="26.5703125" style="6" customWidth="1"/>
    <col min="3" max="3" width="21.85546875" style="25" customWidth="1"/>
    <col min="4" max="5" width="21.7109375" style="6" customWidth="1"/>
    <col min="6" max="6" width="16.7109375" style="6" customWidth="1"/>
    <col min="7" max="7" width="16.85546875" style="6" customWidth="1"/>
    <col min="8" max="8" width="12.5703125" style="6" customWidth="1"/>
    <col min="9" max="10" width="11.42578125" style="6"/>
    <col min="11" max="11" width="11.85546875" style="6" hidden="1" customWidth="1"/>
    <col min="12" max="16384" width="11.42578125" style="6"/>
  </cols>
  <sheetData>
    <row r="1" spans="1:12" s="5" customFormat="1" ht="33" customHeight="1" x14ac:dyDescent="0.2">
      <c r="A1" s="4"/>
      <c r="B1" s="66" t="s">
        <v>10</v>
      </c>
      <c r="C1" s="66"/>
      <c r="D1" s="66"/>
      <c r="E1" s="66"/>
      <c r="F1" s="66"/>
      <c r="G1" s="66"/>
      <c r="H1" s="66"/>
      <c r="I1" s="4"/>
      <c r="J1" s="4"/>
    </row>
    <row r="2" spans="1:12" x14ac:dyDescent="0.2">
      <c r="C2" s="7"/>
      <c r="D2" s="8"/>
      <c r="E2" s="9"/>
      <c r="F2" s="8"/>
      <c r="G2" s="8"/>
      <c r="H2" s="8"/>
    </row>
    <row r="3" spans="1:12" x14ac:dyDescent="0.2">
      <c r="B3" s="10"/>
      <c r="C3" s="71"/>
      <c r="D3" s="71"/>
      <c r="E3" s="71"/>
      <c r="F3" s="8"/>
      <c r="G3" s="8"/>
      <c r="H3" s="8"/>
    </row>
    <row r="4" spans="1:12" ht="15.75" customHeight="1" x14ac:dyDescent="0.2">
      <c r="B4" s="10" t="s">
        <v>0</v>
      </c>
      <c r="C4" s="70"/>
      <c r="D4" s="70"/>
      <c r="E4" s="70"/>
      <c r="G4" s="44" t="s">
        <v>1</v>
      </c>
      <c r="H4" s="45">
        <f ca="1">YEAR(K4)</f>
        <v>2024</v>
      </c>
      <c r="K4" s="41">
        <f ca="1">TODAY()</f>
        <v>45530</v>
      </c>
    </row>
    <row r="5" spans="1:12" ht="15.75" customHeight="1" x14ac:dyDescent="0.2">
      <c r="B5" s="10" t="s">
        <v>2</v>
      </c>
      <c r="C5" s="70"/>
      <c r="D5" s="70"/>
      <c r="E5" s="70"/>
      <c r="G5" s="44"/>
      <c r="H5" s="45"/>
    </row>
    <row r="6" spans="1:12" ht="15.75" customHeight="1" x14ac:dyDescent="0.2">
      <c r="B6" s="11"/>
      <c r="C6" s="7"/>
      <c r="E6" s="8"/>
      <c r="G6" s="44"/>
      <c r="H6" s="45"/>
    </row>
    <row r="7" spans="1:12" ht="15.75" customHeight="1" x14ac:dyDescent="0.2">
      <c r="B7" s="10" t="s">
        <v>3</v>
      </c>
      <c r="C7" s="70"/>
      <c r="D7" s="70"/>
      <c r="E7" s="70"/>
      <c r="F7" s="12"/>
      <c r="G7" s="12"/>
      <c r="H7" s="13"/>
    </row>
    <row r="8" spans="1:12" ht="27" customHeight="1" x14ac:dyDescent="0.2">
      <c r="C8" s="14"/>
      <c r="D8" s="12"/>
      <c r="E8" s="12"/>
      <c r="F8" s="12"/>
      <c r="G8" s="12"/>
      <c r="H8" s="12"/>
      <c r="I8" s="80"/>
      <c r="J8" s="80"/>
    </row>
    <row r="9" spans="1:12" s="15" customFormat="1" ht="37.5" customHeight="1" thickBot="1" x14ac:dyDescent="0.25">
      <c r="B9" s="72" t="s">
        <v>4</v>
      </c>
      <c r="C9" s="73"/>
      <c r="D9" s="16" t="s">
        <v>8</v>
      </c>
      <c r="E9" s="16" t="s">
        <v>9</v>
      </c>
      <c r="F9" s="17" t="s">
        <v>5</v>
      </c>
      <c r="G9" s="18" t="s">
        <v>11</v>
      </c>
      <c r="H9" s="17" t="s">
        <v>12</v>
      </c>
      <c r="I9" s="55" t="s">
        <v>17</v>
      </c>
      <c r="J9" s="54" t="s">
        <v>18</v>
      </c>
      <c r="K9" s="61"/>
    </row>
    <row r="10" spans="1:12" ht="30" customHeight="1" x14ac:dyDescent="0.2">
      <c r="B10" s="74"/>
      <c r="C10" s="75"/>
      <c r="D10" s="1"/>
      <c r="E10" s="1"/>
      <c r="F10" s="19">
        <f>G10*H10</f>
        <v>0</v>
      </c>
      <c r="G10" s="38">
        <f>E10-D10</f>
        <v>0</v>
      </c>
      <c r="H10" s="67">
        <v>15</v>
      </c>
      <c r="I10" s="56">
        <f>F10*75%</f>
        <v>0</v>
      </c>
      <c r="J10" s="53">
        <f>F10*25%</f>
        <v>0</v>
      </c>
      <c r="K10" s="62"/>
    </row>
    <row r="11" spans="1:12" ht="30" customHeight="1" x14ac:dyDescent="0.2">
      <c r="B11" s="76"/>
      <c r="C11" s="77"/>
      <c r="D11" s="2"/>
      <c r="E11" s="2"/>
      <c r="F11" s="20">
        <f>G11*H10</f>
        <v>0</v>
      </c>
      <c r="G11" s="39">
        <f t="shared" ref="G11:G20" si="0">E11-D11</f>
        <v>0</v>
      </c>
      <c r="H11" s="68"/>
      <c r="I11" s="57">
        <f>F11*75%</f>
        <v>0</v>
      </c>
      <c r="J11" s="63">
        <f>F11*25%</f>
        <v>0</v>
      </c>
      <c r="K11" s="62"/>
      <c r="L11" s="52"/>
    </row>
    <row r="12" spans="1:12" ht="30" customHeight="1" x14ac:dyDescent="0.2">
      <c r="B12" s="76"/>
      <c r="C12" s="77"/>
      <c r="D12" s="2"/>
      <c r="E12" s="2"/>
      <c r="F12" s="20">
        <f>G12*H10</f>
        <v>0</v>
      </c>
      <c r="G12" s="39">
        <f t="shared" si="0"/>
        <v>0</v>
      </c>
      <c r="H12" s="68"/>
      <c r="I12" s="57">
        <f t="shared" ref="I12:I16" si="1">F12*75%</f>
        <v>0</v>
      </c>
      <c r="J12" s="63">
        <f t="shared" ref="J12:J16" si="2">F12*25%</f>
        <v>0</v>
      </c>
      <c r="K12" s="62"/>
      <c r="L12" s="52"/>
    </row>
    <row r="13" spans="1:12" ht="30" customHeight="1" x14ac:dyDescent="0.2">
      <c r="B13" s="76"/>
      <c r="C13" s="77"/>
      <c r="D13" s="2"/>
      <c r="E13" s="2"/>
      <c r="F13" s="20">
        <f>G13*H10</f>
        <v>0</v>
      </c>
      <c r="G13" s="39">
        <f t="shared" si="0"/>
        <v>0</v>
      </c>
      <c r="H13" s="68"/>
      <c r="I13" s="57">
        <f t="shared" si="1"/>
        <v>0</v>
      </c>
      <c r="J13" s="63">
        <f t="shared" si="2"/>
        <v>0</v>
      </c>
      <c r="K13" s="62"/>
      <c r="L13" s="52"/>
    </row>
    <row r="14" spans="1:12" ht="30" customHeight="1" x14ac:dyDescent="0.2">
      <c r="B14" s="76"/>
      <c r="C14" s="77"/>
      <c r="D14" s="2"/>
      <c r="E14" s="2"/>
      <c r="F14" s="20">
        <f>G14*H10</f>
        <v>0</v>
      </c>
      <c r="G14" s="39">
        <f t="shared" si="0"/>
        <v>0</v>
      </c>
      <c r="H14" s="68"/>
      <c r="I14" s="57">
        <f t="shared" si="1"/>
        <v>0</v>
      </c>
      <c r="J14" s="63">
        <f t="shared" si="2"/>
        <v>0</v>
      </c>
      <c r="K14" s="62"/>
      <c r="L14" s="52"/>
    </row>
    <row r="15" spans="1:12" ht="30" customHeight="1" x14ac:dyDescent="0.2">
      <c r="B15" s="76"/>
      <c r="C15" s="77"/>
      <c r="D15" s="2"/>
      <c r="E15" s="2"/>
      <c r="F15" s="20">
        <f>G15*H10</f>
        <v>0</v>
      </c>
      <c r="G15" s="39">
        <f t="shared" si="0"/>
        <v>0</v>
      </c>
      <c r="H15" s="68"/>
      <c r="I15" s="57">
        <f t="shared" si="1"/>
        <v>0</v>
      </c>
      <c r="J15" s="63">
        <f t="shared" si="2"/>
        <v>0</v>
      </c>
      <c r="K15" s="62"/>
      <c r="L15" s="52"/>
    </row>
    <row r="16" spans="1:12" ht="30" customHeight="1" x14ac:dyDescent="0.2">
      <c r="B16" s="76"/>
      <c r="C16" s="77"/>
      <c r="D16" s="2"/>
      <c r="E16" s="2"/>
      <c r="F16" s="20">
        <f>G16*H10</f>
        <v>0</v>
      </c>
      <c r="G16" s="39">
        <f t="shared" si="0"/>
        <v>0</v>
      </c>
      <c r="H16" s="68"/>
      <c r="I16" s="57">
        <f t="shared" si="1"/>
        <v>0</v>
      </c>
      <c r="J16" s="63">
        <f t="shared" si="2"/>
        <v>0</v>
      </c>
      <c r="K16" s="62"/>
      <c r="L16" s="52"/>
    </row>
    <row r="17" spans="2:12" ht="30" customHeight="1" x14ac:dyDescent="0.2">
      <c r="B17" s="76"/>
      <c r="C17" s="77"/>
      <c r="D17" s="2"/>
      <c r="E17" s="2"/>
      <c r="F17" s="20">
        <f>G17*H10</f>
        <v>0</v>
      </c>
      <c r="G17" s="39">
        <f t="shared" si="0"/>
        <v>0</v>
      </c>
      <c r="H17" s="68"/>
      <c r="I17" s="57"/>
      <c r="J17" s="63"/>
      <c r="K17" s="62"/>
      <c r="L17" s="52"/>
    </row>
    <row r="18" spans="2:12" ht="30" customHeight="1" x14ac:dyDescent="0.2">
      <c r="B18" s="76"/>
      <c r="C18" s="77"/>
      <c r="D18" s="2"/>
      <c r="E18" s="2"/>
      <c r="F18" s="20">
        <f>G18*H10</f>
        <v>0</v>
      </c>
      <c r="G18" s="39">
        <f t="shared" si="0"/>
        <v>0</v>
      </c>
      <c r="H18" s="68"/>
      <c r="I18" s="57"/>
      <c r="J18" s="63"/>
      <c r="K18" s="62"/>
      <c r="L18" s="52"/>
    </row>
    <row r="19" spans="2:12" ht="30" customHeight="1" x14ac:dyDescent="0.2">
      <c r="B19" s="76"/>
      <c r="C19" s="77"/>
      <c r="D19" s="2"/>
      <c r="E19" s="2"/>
      <c r="F19" s="20">
        <f>G19*H10</f>
        <v>0</v>
      </c>
      <c r="G19" s="39">
        <f t="shared" si="0"/>
        <v>0</v>
      </c>
      <c r="H19" s="68"/>
      <c r="I19" s="57"/>
      <c r="J19" s="63"/>
      <c r="K19" s="62"/>
    </row>
    <row r="20" spans="2:12" ht="30" customHeight="1" thickBot="1" x14ac:dyDescent="0.25">
      <c r="B20" s="78"/>
      <c r="C20" s="79"/>
      <c r="D20" s="3"/>
      <c r="E20" s="3"/>
      <c r="F20" s="21">
        <f>G20*H10</f>
        <v>0</v>
      </c>
      <c r="G20" s="40">
        <f t="shared" si="0"/>
        <v>0</v>
      </c>
      <c r="H20" s="69"/>
      <c r="I20" s="58"/>
      <c r="J20" s="64"/>
      <c r="K20" s="62"/>
    </row>
    <row r="21" spans="2:12" ht="28.5" customHeight="1" x14ac:dyDescent="0.2">
      <c r="C21" s="22"/>
      <c r="D21" s="23"/>
      <c r="E21" s="23" t="s">
        <v>13</v>
      </c>
      <c r="F21" s="24">
        <f>SUM(F10:F20)</f>
        <v>0</v>
      </c>
      <c r="G21" s="42">
        <f>SUM(G10:G20)</f>
        <v>0</v>
      </c>
      <c r="H21" s="59"/>
      <c r="I21" s="60">
        <f>SUM(I10:I20)</f>
        <v>0</v>
      </c>
      <c r="J21" s="65">
        <f t="shared" ref="J21:K21" si="3">SUM(J10:J20)</f>
        <v>0</v>
      </c>
      <c r="K21" s="46">
        <f t="shared" si="3"/>
        <v>0</v>
      </c>
    </row>
    <row r="22" spans="2:12" x14ac:dyDescent="0.2">
      <c r="E22" s="26"/>
    </row>
    <row r="23" spans="2:12" s="32" customFormat="1" ht="18" customHeight="1" x14ac:dyDescent="0.15">
      <c r="B23" s="27" t="s">
        <v>14</v>
      </c>
      <c r="C23" s="28"/>
      <c r="D23" s="29"/>
      <c r="E23" s="30"/>
      <c r="F23" s="31" t="s">
        <v>6</v>
      </c>
      <c r="G23" s="37"/>
      <c r="H23" s="29" t="s">
        <v>7</v>
      </c>
    </row>
    <row r="24" spans="2:12" x14ac:dyDescent="0.2">
      <c r="B24" s="29" t="s">
        <v>19</v>
      </c>
      <c r="C24" s="28"/>
      <c r="D24" s="29"/>
      <c r="E24" s="30"/>
      <c r="F24" s="33"/>
      <c r="G24" s="34"/>
      <c r="H24" s="34"/>
    </row>
    <row r="25" spans="2:12" x14ac:dyDescent="0.2">
      <c r="B25" s="29" t="s">
        <v>15</v>
      </c>
      <c r="C25" s="35"/>
      <c r="D25" s="36"/>
    </row>
    <row r="26" spans="2:12" s="29" customFormat="1" ht="10.5" x14ac:dyDescent="0.15">
      <c r="B26" s="29" t="s">
        <v>16</v>
      </c>
      <c r="C26" s="28"/>
      <c r="E26" s="43"/>
    </row>
    <row r="27" spans="2:12" s="29" customFormat="1" ht="10.5" x14ac:dyDescent="0.15">
      <c r="B27" s="27" t="s">
        <v>20</v>
      </c>
      <c r="C27" s="28"/>
      <c r="E27" s="30"/>
    </row>
    <row r="28" spans="2:12" s="29" customFormat="1" ht="10.5" x14ac:dyDescent="0.15">
      <c r="C28" s="28"/>
      <c r="E28" s="30"/>
    </row>
    <row r="29" spans="2:12" x14ac:dyDescent="0.2">
      <c r="E29" s="26"/>
    </row>
    <row r="30" spans="2:12" x14ac:dyDescent="0.2">
      <c r="B30" s="47"/>
      <c r="C30" s="48"/>
      <c r="D30" s="47"/>
      <c r="E30" s="26"/>
    </row>
    <row r="31" spans="2:12" x14ac:dyDescent="0.2">
      <c r="E31" s="26"/>
    </row>
    <row r="32" spans="2:12" x14ac:dyDescent="0.2">
      <c r="B32" s="47"/>
      <c r="E32" s="26"/>
    </row>
    <row r="33" spans="2:5" x14ac:dyDescent="0.2">
      <c r="E33" s="26"/>
    </row>
    <row r="34" spans="2:5" x14ac:dyDescent="0.2">
      <c r="B34" s="47"/>
      <c r="C34" s="48"/>
      <c r="D34" s="47"/>
      <c r="E34" s="47"/>
    </row>
    <row r="35" spans="2:5" s="49" customFormat="1" x14ac:dyDescent="0.2">
      <c r="B35" s="50"/>
      <c r="C35" s="51"/>
      <c r="D35" s="50"/>
      <c r="E35" s="50"/>
    </row>
  </sheetData>
  <sheetProtection sheet="1" selectLockedCells="1"/>
  <mergeCells count="19">
    <mergeCell ref="I8:J8"/>
    <mergeCell ref="B13:C13"/>
    <mergeCell ref="B14:C14"/>
    <mergeCell ref="B15:C15"/>
    <mergeCell ref="B16:C16"/>
    <mergeCell ref="B1:H1"/>
    <mergeCell ref="H10:H20"/>
    <mergeCell ref="C4:E4"/>
    <mergeCell ref="C5:E5"/>
    <mergeCell ref="C3:E3"/>
    <mergeCell ref="C7:E7"/>
    <mergeCell ref="B9:C9"/>
    <mergeCell ref="B10:C10"/>
    <mergeCell ref="B11:C11"/>
    <mergeCell ref="B12:C12"/>
    <mergeCell ref="B17:C17"/>
    <mergeCell ref="B18:C18"/>
    <mergeCell ref="B19:C19"/>
    <mergeCell ref="B20:C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7" orientation="landscape" r:id="rId1"/>
  <headerFooter alignWithMargins="0">
    <oddFooter>&amp;CPage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EtatPerDiem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Lemarignier</dc:creator>
  <cp:lastModifiedBy>Etienne Lemarignier</cp:lastModifiedBy>
  <cp:lastPrinted>2022-10-17T06:40:21Z</cp:lastPrinted>
  <dcterms:created xsi:type="dcterms:W3CDTF">2010-04-08T09:28:22Z</dcterms:created>
  <dcterms:modified xsi:type="dcterms:W3CDTF">2024-08-26T05:47:35Z</dcterms:modified>
</cp:coreProperties>
</file>